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81.181.181.30\обменник думи\Максимова Е.Г\Дума\2025\декабрь\МП 2026\"/>
    </mc:Choice>
  </mc:AlternateContent>
  <xr:revisionPtr revIDLastSave="0" documentId="13_ncr:1_{9EF1E450-B5EF-426A-90BC-B597D15DED8D}" xr6:coauthVersionLast="36" xr6:coauthVersionMax="36" xr10:uidLastSave="{00000000-0000-0000-0000-000000000000}"/>
  <bookViews>
    <workbookView xWindow="0" yWindow="0" windowWidth="28800" windowHeight="12225" activeTab="1" xr2:uid="{34F13FA5-CBE4-442A-B4E5-D2294E8169DF}"/>
  </bookViews>
  <sheets>
    <sheet name="приложение 1" sheetId="1" r:id="rId1"/>
    <sheet name="приложение 2" sheetId="2" r:id="rId2"/>
    <sheet name="табл.1" sheetId="4" state="hidden" r:id="rId3"/>
  </sheets>
  <definedNames>
    <definedName name="_xlnm.Print_Area" localSheetId="0">'приложение 1'!$A$1:$L$44</definedName>
    <definedName name="_xlnm.Print_Area" localSheetId="1">'приложение 2'!$A$1:$N$25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2" l="1"/>
  <c r="H12" i="2" l="1"/>
  <c r="F11" i="2" l="1"/>
  <c r="E29" i="1" l="1"/>
  <c r="H13" i="2" l="1"/>
  <c r="I12" i="2"/>
  <c r="J12" i="2" s="1"/>
  <c r="K12" i="2" s="1"/>
  <c r="F18" i="1"/>
  <c r="G14" i="1"/>
  <c r="G15" i="1"/>
  <c r="H15" i="1" s="1"/>
  <c r="I15" i="1" s="1"/>
  <c r="J15" i="1" s="1"/>
  <c r="K15" i="1" s="1"/>
  <c r="H14" i="1" l="1"/>
  <c r="G11" i="1"/>
  <c r="G18" i="1"/>
  <c r="E28" i="1"/>
  <c r="E22" i="1"/>
  <c r="E23" i="1"/>
  <c r="E24" i="1"/>
  <c r="E25" i="1"/>
  <c r="E26" i="1"/>
  <c r="E27" i="1"/>
  <c r="F11" i="1"/>
  <c r="I14" i="1" l="1"/>
  <c r="H11" i="1"/>
  <c r="H18" i="1"/>
  <c r="F32" i="1"/>
  <c r="J14" i="1" l="1"/>
  <c r="I11" i="1"/>
  <c r="I18" i="1"/>
  <c r="K14" i="1" l="1"/>
  <c r="K11" i="1" s="1"/>
  <c r="J11" i="1"/>
  <c r="J16" i="1" s="1"/>
  <c r="K18" i="1"/>
  <c r="J18" i="1"/>
  <c r="E21" i="1"/>
  <c r="E16" i="2"/>
  <c r="E12" i="2"/>
  <c r="E13" i="2"/>
  <c r="G11" i="2"/>
  <c r="G14" i="2" s="1"/>
  <c r="G15" i="2" s="1"/>
  <c r="G17" i="2" s="1"/>
  <c r="G19" i="2" s="1"/>
  <c r="H11" i="2"/>
  <c r="H14" i="2" s="1"/>
  <c r="H15" i="2" s="1"/>
  <c r="H17" i="2" s="1"/>
  <c r="H19" i="2" s="1"/>
  <c r="I11" i="2"/>
  <c r="I14" i="2" s="1"/>
  <c r="I15" i="2" s="1"/>
  <c r="I17" i="2" s="1"/>
  <c r="I19" i="2" s="1"/>
  <c r="J11" i="2"/>
  <c r="J14" i="2" s="1"/>
  <c r="J15" i="2" s="1"/>
  <c r="J17" i="2" s="1"/>
  <c r="J19" i="2" s="1"/>
  <c r="K11" i="2"/>
  <c r="F14" i="2"/>
  <c r="F15" i="2" s="1"/>
  <c r="F17" i="2" s="1"/>
  <c r="F19" i="2" s="1"/>
  <c r="E14" i="1" l="1"/>
  <c r="E11" i="2"/>
  <c r="J16" i="4"/>
  <c r="I16" i="4"/>
  <c r="H16" i="4"/>
  <c r="F16" i="4"/>
  <c r="E16" i="4"/>
  <c r="D16" i="4"/>
  <c r="C16" i="4"/>
  <c r="B14" i="4"/>
  <c r="B12" i="4"/>
  <c r="J10" i="4"/>
  <c r="I10" i="4"/>
  <c r="H10" i="4"/>
  <c r="F10" i="4"/>
  <c r="E10" i="4"/>
  <c r="D10" i="4"/>
  <c r="D8" i="4" s="1"/>
  <c r="C10" i="4"/>
  <c r="C8" i="4" s="1"/>
  <c r="J9" i="4"/>
  <c r="J8" i="4" s="1"/>
  <c r="I9" i="4"/>
  <c r="I8" i="4" s="1"/>
  <c r="H9" i="4"/>
  <c r="H8" i="4" s="1"/>
  <c r="F9" i="4"/>
  <c r="E9" i="4"/>
  <c r="E8" i="4" s="1"/>
  <c r="D9" i="4"/>
  <c r="C9" i="4"/>
  <c r="F8" i="4"/>
  <c r="G17" i="4" l="1"/>
  <c r="B18" i="4" l="1"/>
  <c r="G10" i="4"/>
  <c r="B10" i="4" s="1"/>
  <c r="G16" i="4"/>
  <c r="B16" i="4" s="1"/>
  <c r="G9" i="4"/>
  <c r="B17" i="4"/>
  <c r="K14" i="2"/>
  <c r="K15" i="2" l="1"/>
  <c r="E14" i="2"/>
  <c r="G8" i="4"/>
  <c r="B8" i="4" s="1"/>
  <c r="B9" i="4"/>
  <c r="G32" i="1"/>
  <c r="H32" i="1"/>
  <c r="I32" i="1"/>
  <c r="J32" i="1"/>
  <c r="K32" i="1"/>
  <c r="F16" i="1"/>
  <c r="H16" i="1"/>
  <c r="I16" i="1"/>
  <c r="K16" i="1"/>
  <c r="E31" i="1"/>
  <c r="E30" i="1"/>
  <c r="E20" i="1"/>
  <c r="E19" i="1"/>
  <c r="E12" i="1"/>
  <c r="E13" i="1"/>
  <c r="E15" i="1"/>
  <c r="K33" i="1" l="1"/>
  <c r="K35" i="1" s="1"/>
  <c r="K17" i="2"/>
  <c r="E15" i="2"/>
  <c r="G16" i="1"/>
  <c r="G33" i="1" s="1"/>
  <c r="G35" i="1" s="1"/>
  <c r="G37" i="1" s="1"/>
  <c r="E11" i="1"/>
  <c r="E16" i="1" s="1"/>
  <c r="I33" i="1"/>
  <c r="I35" i="1" s="1"/>
  <c r="I37" i="1" s="1"/>
  <c r="F33" i="1"/>
  <c r="H33" i="1"/>
  <c r="H35" i="1" s="1"/>
  <c r="H37" i="1" s="1"/>
  <c r="E18" i="1"/>
  <c r="J33" i="1"/>
  <c r="J35" i="1" s="1"/>
  <c r="J37" i="1" s="1"/>
  <c r="E32" i="1"/>
  <c r="E33" i="1" l="1"/>
  <c r="F35" i="1"/>
  <c r="K37" i="1"/>
  <c r="K19" i="2"/>
  <c r="E19" i="2" s="1"/>
  <c r="E17" i="2"/>
  <c r="F37" i="1" l="1"/>
  <c r="E37" i="1" s="1"/>
  <c r="E35" i="1"/>
</calcChain>
</file>

<file path=xl/sharedStrings.xml><?xml version="1.0" encoding="utf-8"?>
<sst xmlns="http://schemas.openxmlformats.org/spreadsheetml/2006/main" count="219" uniqueCount="122">
  <si>
    <t>№ п/п</t>
  </si>
  <si>
    <t>Наименование основанного мероприятия, мероприятия</t>
  </si>
  <si>
    <t>Источник финан-сиро-вания</t>
  </si>
  <si>
    <t>Объем финанси-рования всего, тыс.руб.</t>
  </si>
  <si>
    <t>в том числе по годам</t>
  </si>
  <si>
    <t>Показатель результа-тивности  подпрог-раммы</t>
  </si>
  <si>
    <t>2023 год</t>
  </si>
  <si>
    <t>2024 год</t>
  </si>
  <si>
    <t>1.</t>
  </si>
  <si>
    <t>Цель: Исполнение полномочий в области имущественных отношений</t>
  </si>
  <si>
    <t xml:space="preserve"> 1.1.</t>
  </si>
  <si>
    <t>Задача 1. Повышение эффективности управления и распоряжения муниципальным имуществом муниципального образования «Нижнеилимский район»</t>
  </si>
  <si>
    <t>1.1.1.</t>
  </si>
  <si>
    <t>Основное мероприятие:
Организация процесса управления и распоряжения муниципальным имуществом</t>
  </si>
  <si>
    <t>МБ</t>
  </si>
  <si>
    <t>1.1.1.1.</t>
  </si>
  <si>
    <t>Проведение технической инвентаризации и паспортизации объектов муниципального имущества, постановка их на государственный кадастровый учет, регистрации права собственности на объекты муниципального имущества</t>
  </si>
  <si>
    <t>1.1.1.2.</t>
  </si>
  <si>
    <t>1.1.1.3.</t>
  </si>
  <si>
    <t>1.1.1.4.</t>
  </si>
  <si>
    <t>Обеспечение сохранности муниципального имущества</t>
  </si>
  <si>
    <t>Текущее обслуживание индивидуальных тепловых пунктов, приборов учёта энергоресурсов и воды</t>
  </si>
  <si>
    <t>Приобретение движимого имущества (транспортные средства)</t>
  </si>
  <si>
    <t>Итого по задаче 1</t>
  </si>
  <si>
    <t>1.2.</t>
  </si>
  <si>
    <t>Задача 2. Исполнение полномочий в области имущественных отношений</t>
  </si>
  <si>
    <t>1.2.1.</t>
  </si>
  <si>
    <t>1.2.1.1.</t>
  </si>
  <si>
    <t>Исполнение налоговых обязательств при владении и пользовании транспортными средствами</t>
  </si>
  <si>
    <t>1.2.1.2.</t>
  </si>
  <si>
    <t>1.2.1.3.</t>
  </si>
  <si>
    <t>1.2.1.4.</t>
  </si>
  <si>
    <t>1.2.1.5.</t>
  </si>
  <si>
    <t>1.2.1.6.</t>
  </si>
  <si>
    <t>Судебные расходы, недоимка</t>
  </si>
  <si>
    <t>1.2.1.7.</t>
  </si>
  <si>
    <t>Госпошлина</t>
  </si>
  <si>
    <t>1.2.1.8.</t>
  </si>
  <si>
    <t>Исполнение налоговых обязательств при реализации и сдачи в аренду муниципального имущества</t>
  </si>
  <si>
    <t>1.2.1.9.</t>
  </si>
  <si>
    <t>1.2.1.10</t>
  </si>
  <si>
    <t>Итого по задаче 2</t>
  </si>
  <si>
    <t>Итого по подпрограмме 1</t>
  </si>
  <si>
    <t>…</t>
  </si>
  <si>
    <t>в том числе по источникам финансирования:</t>
  </si>
  <si>
    <t>бюджет муниципального образования «Нижнеилимский район»</t>
  </si>
  <si>
    <t>в том числе по ответственным исполнителям и соисполнителям:</t>
  </si>
  <si>
    <t>ответственный исполнитель</t>
  </si>
  <si>
    <t>и так далее по ответственным исполнителям и соисполнителям</t>
  </si>
  <si>
    <t>Справочно: инвестиционные расходы</t>
  </si>
  <si>
    <t>Справочно: публичные нормативные обязательства</t>
  </si>
  <si>
    <t>Определение рыночной оценки муниципального имущества,  в связи с его приватизацией,  постановкой на балансовый учет, определение начального размера арендной платы за муниципальное имущество</t>
  </si>
  <si>
    <t>Основное мероприятие: 
Выполнение обязательств по владению и пользованию муниципальным имуществом</t>
  </si>
  <si>
    <t>Доля объектов муниципального имущества, на которые зарегистрировано право собственности</t>
  </si>
  <si>
    <t>2025 год</t>
  </si>
  <si>
    <t>постановка на ГКУ имущества</t>
  </si>
  <si>
    <t>оценка имущество</t>
  </si>
  <si>
    <t>аэропорт</t>
  </si>
  <si>
    <t>Ответственный исполнитель или соисполнитель</t>
  </si>
  <si>
    <t>транспортный налог</t>
  </si>
  <si>
    <t>коммунальные услуги</t>
  </si>
  <si>
    <t>госпошлина</t>
  </si>
  <si>
    <t>НДС</t>
  </si>
  <si>
    <t>Приложение № 1</t>
  </si>
  <si>
    <t>Система мероприятий подпрограммы 1
«Управление имуществом»</t>
  </si>
  <si>
    <t>МБ – местный бюджет</t>
  </si>
  <si>
    <t>Приложение № 2</t>
  </si>
  <si>
    <t>Цель: Исполнение полномочий в области земельных отношений</t>
  </si>
  <si>
    <t>1.1.</t>
  </si>
  <si>
    <t>Задача 1. Повышение эффективности управления и распоряжения земельными ресурсами муниципального образования «Нижнеилимский район»</t>
  </si>
  <si>
    <t>Комплекс кадастровых и геодезических работ по постановке на государственный кадастровый учет земельных участков, регистрация права собственности на земельные участки</t>
  </si>
  <si>
    <t>Итого по подпрограмме 2</t>
  </si>
  <si>
    <t>Основное мероприятие: 
Организация процесса управления и распоряжения земельными участками</t>
  </si>
  <si>
    <t>Система мероприятий подпрограммы 2
«Управление земельными ресурсами»</t>
  </si>
  <si>
    <t>Объем финансирования, тыс. руб.</t>
  </si>
  <si>
    <t>за весь период реализации муници-пальной программы</t>
  </si>
  <si>
    <t>Источник финансирования</t>
  </si>
  <si>
    <t>год</t>
  </si>
  <si>
    <t>Муниципальная программа «Управление муниципальной собственностью» на 2018-2024 годы.</t>
  </si>
  <si>
    <t xml:space="preserve">Всего, 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</si>
  <si>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</si>
  <si>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</si>
  <si>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Подпрограмма 1 «Управление имуществом»</t>
  </si>
  <si>
    <t>Подпрограмма 2 «Управление земельными ресурсами»</t>
  </si>
  <si>
    <t>Подпрограмма 3 «Обеспечение муниципальной программы «Управление муниципальной собственностью»</t>
  </si>
  <si>
    <t>Доля земельных участков, расположенных под объектами муниципального имущества, на которые зарегистрировано право собственности</t>
  </si>
  <si>
    <t>2026 год</t>
  </si>
  <si>
    <t>2027 год</t>
  </si>
  <si>
    <t>2028 год</t>
  </si>
  <si>
    <t>2029 год</t>
  </si>
  <si>
    <t>Разработка, проведение экспертизы проектной и сметной документации для ремонта муниципального имущества</t>
  </si>
  <si>
    <t>Плата взносов на капитальный ремонт жилого фонда</t>
  </si>
  <si>
    <t>Выполнение капитального ремонта муниципального имущества, находящегося в казне МО "Нижнеилимский район"</t>
  </si>
  <si>
    <t>Выполнение текущего ремонта муниципального имущества, находящегося в казне МО "Нижнеилимский район"</t>
  </si>
  <si>
    <t>приобретение жилья</t>
  </si>
  <si>
    <t>приобретение транспорта</t>
  </si>
  <si>
    <t>1.2.1.11.</t>
  </si>
  <si>
    <t>ПСД для ремонтов помещений</t>
  </si>
  <si>
    <t>капремонт помещений</t>
  </si>
  <si>
    <t>текущий ремонт помещений</t>
  </si>
  <si>
    <t>взносы по капремонту</t>
  </si>
  <si>
    <t>содержание тепловых пунктов</t>
  </si>
  <si>
    <t>Плата за содержание жилого (нежилого) помещения</t>
  </si>
  <si>
    <t>Плата за коммунальные услуги</t>
  </si>
  <si>
    <t>1.2.1.12.</t>
  </si>
  <si>
    <t>содержание управляшки</t>
  </si>
  <si>
    <t>судебные расходы</t>
  </si>
  <si>
    <t>постановка земельных участков</t>
  </si>
  <si>
    <t>оценка земельных участков</t>
  </si>
  <si>
    <t>Приобретение жилищного фонда для отдельных категорий гражлдан, предусмотренных "Порядком предоставления служебных жилых помещений муниципального специализированного жилищного фонда МО "Нижнеилимский район"</t>
  </si>
  <si>
    <t>1.2.1.13.</t>
  </si>
  <si>
    <t>Прочие расходы на содержание объектов муниципального имущества, находящегося в казне МО "Нижнеилимский район"</t>
  </si>
  <si>
    <t>Определение рыночной оценки земельных участков,  в связи с продажей, определение начального размера арендной платы за земельные участки</t>
  </si>
  <si>
    <t>Доля исполненных обязательств по владению и пользованию муниципальным имуществом</t>
  </si>
  <si>
    <t>к постановлению администрации Нижнеилимского муниципального округа Иркутской области
от "_____"______________202___г. № _________</t>
  </si>
  <si>
    <t>Приложение № 1 к подпрограмме «Управление имуществом» 
на 2026 – 2031 годы муниципальной программы администрации Нижнеилимского 
муниципального округа Иркутской области «Управление муниципальной собственностью»</t>
  </si>
  <si>
    <t>2030 год</t>
  </si>
  <si>
    <t>2031 год</t>
  </si>
  <si>
    <t>Приложение № 2 к подпрограмме «Управление земельными ресурсами» 
на 2026 – 2031 годы муниципальной программы администрации Нижнеилимского 
муниципального округа Иркутской области «Управление муниципальной собственностью»</t>
  </si>
  <si>
    <t xml:space="preserve">Мэр округа                                                                                                                                                                                                                              П.Н. Березовский                                                                                            </t>
  </si>
  <si>
    <t xml:space="preserve">Мэр округа                                                                                                                                                                                                                                              П.Н. Березовский                                                                                            </t>
  </si>
  <si>
    <t>Администрация Нижнеилимского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</si>
</sst>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\ _₽"/>
    <numFmt numFmtId="165" formatCode="#,##0.00\ _₽"/>
    <numFmt numFmtId="166" formatCode="0.0"/>
    <numFmt numFmtId="167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8" fillId="0" borderId="8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166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justify" vertical="center" wrapText="1"/>
    </xf>
    <xf numFmtId="0" fontId="16" fillId="0" borderId="0" xfId="0" applyFont="1"/>
    <xf numFmtId="16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 wrapText="1"/>
    </xf>
    <xf numFmtId="167" fontId="1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1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165" fontId="9" fillId="0" borderId="1" xfId="0" applyNumberFormat="1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E0777-F92B-4841-89EB-DD222D6CA663}">
  <dimension ref="A1:M44"/>
  <sheetViews>
    <sheetView view="pageBreakPreview" topLeftCell="A10" zoomScaleNormal="100" zoomScaleSheetLayoutView="100" workbookViewId="0">
      <selection activeCell="C14" sqref="C14"/>
    </sheetView>
  </sheetViews>
  <sheetFormatPr defaultRowHeight="15" x14ac:dyDescent="0.25"/>
  <cols>
    <col min="1" max="1" width="13" style="9" customWidth="1"/>
    <col min="2" max="2" width="52.7109375" style="9" customWidth="1"/>
    <col min="3" max="3" width="16.140625" style="9" customWidth="1"/>
    <col min="4" max="4" width="9.140625" style="9"/>
    <col min="5" max="5" width="11.7109375" style="45" customWidth="1"/>
    <col min="6" max="11" width="11.7109375" style="10" customWidth="1"/>
    <col min="12" max="12" width="20.5703125" style="9" customWidth="1"/>
    <col min="13" max="13" width="22.28515625" style="31" customWidth="1"/>
    <col min="14" max="16384" width="9.140625" style="9"/>
  </cols>
  <sheetData>
    <row r="1" spans="1:13" ht="15.75" x14ac:dyDescent="0.25">
      <c r="G1" s="11"/>
      <c r="H1" s="62" t="s">
        <v>63</v>
      </c>
      <c r="I1" s="62"/>
      <c r="J1" s="62"/>
      <c r="K1" s="62"/>
      <c r="L1" s="62"/>
    </row>
    <row r="2" spans="1:13" ht="60" customHeight="1" x14ac:dyDescent="0.25">
      <c r="G2" s="62" t="s">
        <v>114</v>
      </c>
      <c r="H2" s="62"/>
      <c r="I2" s="62"/>
      <c r="J2" s="62"/>
      <c r="K2" s="62"/>
      <c r="L2" s="62"/>
    </row>
    <row r="3" spans="1:13" ht="82.5" customHeight="1" x14ac:dyDescent="0.25">
      <c r="G3" s="70" t="s">
        <v>115</v>
      </c>
      <c r="H3" s="69"/>
      <c r="I3" s="69"/>
      <c r="J3" s="69"/>
      <c r="K3" s="69"/>
      <c r="L3" s="69"/>
    </row>
    <row r="4" spans="1:13" ht="18.75" customHeight="1" x14ac:dyDescent="0.25">
      <c r="G4" s="69"/>
      <c r="H4" s="69"/>
      <c r="I4" s="69"/>
      <c r="J4" s="69"/>
      <c r="K4" s="69"/>
      <c r="L4" s="69"/>
    </row>
    <row r="5" spans="1:13" ht="42" customHeight="1" x14ac:dyDescent="0.3">
      <c r="A5" s="71" t="s">
        <v>64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7" spans="1:13" ht="75.75" customHeight="1" x14ac:dyDescent="0.25">
      <c r="A7" s="64" t="s">
        <v>0</v>
      </c>
      <c r="B7" s="64" t="s">
        <v>1</v>
      </c>
      <c r="C7" s="64" t="s">
        <v>58</v>
      </c>
      <c r="D7" s="64" t="s">
        <v>2</v>
      </c>
      <c r="E7" s="67" t="s">
        <v>3</v>
      </c>
      <c r="F7" s="68" t="s">
        <v>4</v>
      </c>
      <c r="G7" s="68"/>
      <c r="H7" s="68"/>
      <c r="I7" s="68"/>
      <c r="J7" s="68"/>
      <c r="K7" s="68"/>
      <c r="L7" s="64" t="s">
        <v>5</v>
      </c>
    </row>
    <row r="8" spans="1:13" x14ac:dyDescent="0.25">
      <c r="A8" s="64"/>
      <c r="B8" s="64"/>
      <c r="C8" s="64"/>
      <c r="D8" s="64"/>
      <c r="E8" s="67"/>
      <c r="F8" s="44" t="s">
        <v>86</v>
      </c>
      <c r="G8" s="44" t="s">
        <v>87</v>
      </c>
      <c r="H8" s="44" t="s">
        <v>88</v>
      </c>
      <c r="I8" s="44" t="s">
        <v>89</v>
      </c>
      <c r="J8" s="44" t="s">
        <v>116</v>
      </c>
      <c r="K8" s="44" t="s">
        <v>117</v>
      </c>
      <c r="L8" s="64"/>
    </row>
    <row r="9" spans="1:13" x14ac:dyDescent="0.25">
      <c r="A9" s="2" t="s">
        <v>8</v>
      </c>
      <c r="B9" s="66" t="s">
        <v>9</v>
      </c>
      <c r="C9" s="66"/>
      <c r="D9" s="66"/>
      <c r="E9" s="66"/>
      <c r="F9" s="66"/>
      <c r="G9" s="66"/>
      <c r="H9" s="66"/>
      <c r="I9" s="66"/>
      <c r="J9" s="66"/>
      <c r="K9" s="66"/>
      <c r="L9" s="66"/>
    </row>
    <row r="10" spans="1:13" ht="36" customHeight="1" x14ac:dyDescent="0.25">
      <c r="A10" s="2" t="s">
        <v>10</v>
      </c>
      <c r="B10" s="66" t="s">
        <v>11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</row>
    <row r="11" spans="1:13" ht="65.099999999999994" customHeight="1" x14ac:dyDescent="0.25">
      <c r="A11" s="2" t="s">
        <v>12</v>
      </c>
      <c r="B11" s="33" t="s">
        <v>13</v>
      </c>
      <c r="C11" s="2" t="s">
        <v>121</v>
      </c>
      <c r="D11" s="2" t="s">
        <v>14</v>
      </c>
      <c r="E11" s="35">
        <f>SUM(F11:K11)</f>
        <v>400.40000000000003</v>
      </c>
      <c r="F11" s="35">
        <f t="shared" ref="F11:K11" si="0">SUM(F12:F15)</f>
        <v>400.40000000000003</v>
      </c>
      <c r="G11" s="35">
        <f t="shared" si="0"/>
        <v>0</v>
      </c>
      <c r="H11" s="35">
        <f t="shared" si="0"/>
        <v>0</v>
      </c>
      <c r="I11" s="35">
        <f t="shared" si="0"/>
        <v>0</v>
      </c>
      <c r="J11" s="35">
        <f t="shared" si="0"/>
        <v>0</v>
      </c>
      <c r="K11" s="35">
        <f t="shared" si="0"/>
        <v>0</v>
      </c>
      <c r="L11" s="33" t="s">
        <v>53</v>
      </c>
    </row>
    <row r="12" spans="1:13" ht="65.099999999999994" customHeight="1" x14ac:dyDescent="0.25">
      <c r="A12" s="1" t="s">
        <v>15</v>
      </c>
      <c r="B12" s="3" t="s">
        <v>16</v>
      </c>
      <c r="C12" s="1" t="s">
        <v>121</v>
      </c>
      <c r="D12" s="1" t="s">
        <v>14</v>
      </c>
      <c r="E12" s="35">
        <f>SUM(F12:K12)</f>
        <v>46.8</v>
      </c>
      <c r="F12" s="7">
        <v>46.8</v>
      </c>
      <c r="G12" s="7">
        <v>0</v>
      </c>
      <c r="H12" s="7">
        <v>0</v>
      </c>
      <c r="I12" s="7">
        <v>0</v>
      </c>
      <c r="J12" s="27">
        <v>0</v>
      </c>
      <c r="K12" s="7">
        <v>0</v>
      </c>
      <c r="L12" s="4"/>
      <c r="M12" s="31" t="s">
        <v>55</v>
      </c>
    </row>
    <row r="13" spans="1:13" ht="65.099999999999994" customHeight="1" x14ac:dyDescent="0.25">
      <c r="A13" s="1" t="s">
        <v>17</v>
      </c>
      <c r="B13" s="3" t="s">
        <v>51</v>
      </c>
      <c r="C13" s="61" t="s">
        <v>121</v>
      </c>
      <c r="D13" s="1" t="s">
        <v>14</v>
      </c>
      <c r="E13" s="35">
        <f>SUM(F13:K13)</f>
        <v>353.6</v>
      </c>
      <c r="F13" s="7">
        <v>353.6</v>
      </c>
      <c r="G13" s="30">
        <v>0</v>
      </c>
      <c r="H13" s="30">
        <v>0</v>
      </c>
      <c r="I13" s="30">
        <v>0</v>
      </c>
      <c r="J13" s="27">
        <v>0</v>
      </c>
      <c r="K13" s="30">
        <v>0</v>
      </c>
      <c r="L13" s="3"/>
      <c r="M13" s="31" t="s">
        <v>56</v>
      </c>
    </row>
    <row r="14" spans="1:13" ht="65.099999999999994" customHeight="1" x14ac:dyDescent="0.25">
      <c r="A14" s="29" t="s">
        <v>18</v>
      </c>
      <c r="B14" s="3" t="s">
        <v>109</v>
      </c>
      <c r="C14" s="61" t="s">
        <v>121</v>
      </c>
      <c r="D14" s="29" t="s">
        <v>14</v>
      </c>
      <c r="E14" s="35">
        <f>SUM(F14:K14)</f>
        <v>0</v>
      </c>
      <c r="F14" s="30">
        <v>0</v>
      </c>
      <c r="G14" s="30">
        <f t="shared" ref="G14:K14" si="1">F14*1.04</f>
        <v>0</v>
      </c>
      <c r="H14" s="30">
        <f t="shared" si="1"/>
        <v>0</v>
      </c>
      <c r="I14" s="30">
        <f t="shared" si="1"/>
        <v>0</v>
      </c>
      <c r="J14" s="27">
        <f t="shared" si="1"/>
        <v>0</v>
      </c>
      <c r="K14" s="30">
        <f t="shared" si="1"/>
        <v>0</v>
      </c>
      <c r="L14" s="28"/>
      <c r="M14" s="31" t="s">
        <v>94</v>
      </c>
    </row>
    <row r="15" spans="1:13" ht="65.099999999999994" customHeight="1" x14ac:dyDescent="0.25">
      <c r="A15" s="29" t="s">
        <v>19</v>
      </c>
      <c r="B15" s="3" t="s">
        <v>22</v>
      </c>
      <c r="C15" s="61" t="s">
        <v>121</v>
      </c>
      <c r="D15" s="29" t="s">
        <v>14</v>
      </c>
      <c r="E15" s="35">
        <f>SUM(F15:K15)</f>
        <v>0</v>
      </c>
      <c r="F15" s="7">
        <v>0</v>
      </c>
      <c r="G15" s="30">
        <f t="shared" ref="G15:K15" si="2">F15*1.04</f>
        <v>0</v>
      </c>
      <c r="H15" s="30">
        <f t="shared" si="2"/>
        <v>0</v>
      </c>
      <c r="I15" s="30">
        <f t="shared" si="2"/>
        <v>0</v>
      </c>
      <c r="J15" s="27">
        <f t="shared" si="2"/>
        <v>0</v>
      </c>
      <c r="K15" s="30">
        <f t="shared" si="2"/>
        <v>0</v>
      </c>
      <c r="L15" s="3"/>
      <c r="M15" s="31" t="s">
        <v>95</v>
      </c>
    </row>
    <row r="16" spans="1:13" x14ac:dyDescent="0.25">
      <c r="A16" s="37"/>
      <c r="B16" s="38" t="s">
        <v>23</v>
      </c>
      <c r="C16" s="37"/>
      <c r="D16" s="37" t="s">
        <v>14</v>
      </c>
      <c r="E16" s="39">
        <f t="shared" ref="E16:K16" si="3">E11</f>
        <v>400.40000000000003</v>
      </c>
      <c r="F16" s="39">
        <f t="shared" si="3"/>
        <v>400.40000000000003</v>
      </c>
      <c r="G16" s="39">
        <f t="shared" si="3"/>
        <v>0</v>
      </c>
      <c r="H16" s="39">
        <f t="shared" si="3"/>
        <v>0</v>
      </c>
      <c r="I16" s="39">
        <f t="shared" si="3"/>
        <v>0</v>
      </c>
      <c r="J16" s="40">
        <f t="shared" si="3"/>
        <v>0</v>
      </c>
      <c r="K16" s="39">
        <f t="shared" si="3"/>
        <v>0</v>
      </c>
      <c r="L16" s="37"/>
    </row>
    <row r="17" spans="1:13" x14ac:dyDescent="0.25">
      <c r="A17" s="2" t="s">
        <v>24</v>
      </c>
      <c r="B17" s="66" t="s">
        <v>25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</row>
    <row r="18" spans="1:13" ht="65.099999999999994" customHeight="1" x14ac:dyDescent="0.25">
      <c r="A18" s="2" t="s">
        <v>26</v>
      </c>
      <c r="B18" s="36" t="s">
        <v>52</v>
      </c>
      <c r="C18" s="2" t="s">
        <v>121</v>
      </c>
      <c r="D18" s="2" t="s">
        <v>14</v>
      </c>
      <c r="E18" s="35">
        <f t="shared" ref="E18:E33" si="4">SUM(F18:K18)</f>
        <v>6762.0999999999995</v>
      </c>
      <c r="F18" s="35">
        <f>SUM(F19:F31)</f>
        <v>4562.0999999999995</v>
      </c>
      <c r="G18" s="35">
        <f t="shared" ref="G18:K18" si="5">SUM(G19:G31)</f>
        <v>1100</v>
      </c>
      <c r="H18" s="35">
        <f t="shared" si="5"/>
        <v>1100</v>
      </c>
      <c r="I18" s="35">
        <f t="shared" si="5"/>
        <v>0</v>
      </c>
      <c r="J18" s="35">
        <f t="shared" si="5"/>
        <v>0</v>
      </c>
      <c r="K18" s="35">
        <f t="shared" si="5"/>
        <v>0</v>
      </c>
      <c r="L18" s="33" t="s">
        <v>113</v>
      </c>
    </row>
    <row r="19" spans="1:13" ht="65.099999999999994" customHeight="1" x14ac:dyDescent="0.25">
      <c r="A19" s="1" t="s">
        <v>27</v>
      </c>
      <c r="B19" s="3" t="s">
        <v>28</v>
      </c>
      <c r="C19" s="61" t="s">
        <v>121</v>
      </c>
      <c r="D19" s="1" t="s">
        <v>14</v>
      </c>
      <c r="E19" s="35">
        <f t="shared" si="4"/>
        <v>77</v>
      </c>
      <c r="F19" s="7">
        <v>77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1"/>
      <c r="M19" s="31" t="s">
        <v>59</v>
      </c>
    </row>
    <row r="20" spans="1:13" ht="65.099999999999994" customHeight="1" x14ac:dyDescent="0.25">
      <c r="A20" s="6" t="s">
        <v>29</v>
      </c>
      <c r="B20" s="5" t="s">
        <v>38</v>
      </c>
      <c r="C20" s="61" t="s">
        <v>121</v>
      </c>
      <c r="D20" s="6" t="s">
        <v>14</v>
      </c>
      <c r="E20" s="35">
        <f t="shared" si="4"/>
        <v>284.3</v>
      </c>
      <c r="F20" s="8">
        <v>284.3</v>
      </c>
      <c r="G20" s="30">
        <v>0</v>
      </c>
      <c r="H20" s="8">
        <v>0</v>
      </c>
      <c r="I20" s="32">
        <v>0</v>
      </c>
      <c r="J20" s="8">
        <v>0</v>
      </c>
      <c r="K20" s="32">
        <v>0</v>
      </c>
      <c r="L20" s="6"/>
      <c r="M20" s="31" t="s">
        <v>62</v>
      </c>
    </row>
    <row r="21" spans="1:13" ht="65.099999999999994" customHeight="1" x14ac:dyDescent="0.25">
      <c r="A21" s="6" t="s">
        <v>30</v>
      </c>
      <c r="B21" s="28" t="s">
        <v>90</v>
      </c>
      <c r="C21" s="61" t="s">
        <v>121</v>
      </c>
      <c r="D21" s="6" t="s">
        <v>14</v>
      </c>
      <c r="E21" s="35">
        <f t="shared" si="4"/>
        <v>0</v>
      </c>
      <c r="F21" s="8">
        <v>0</v>
      </c>
      <c r="G21" s="30">
        <v>0</v>
      </c>
      <c r="H21" s="30">
        <v>0</v>
      </c>
      <c r="I21" s="30">
        <v>0</v>
      </c>
      <c r="J21" s="27">
        <v>0</v>
      </c>
      <c r="K21" s="30">
        <v>0</v>
      </c>
      <c r="L21" s="6"/>
      <c r="M21" s="31" t="s">
        <v>97</v>
      </c>
    </row>
    <row r="22" spans="1:13" ht="65.099999999999994" customHeight="1" x14ac:dyDescent="0.25">
      <c r="A22" s="6" t="s">
        <v>31</v>
      </c>
      <c r="B22" s="28" t="s">
        <v>92</v>
      </c>
      <c r="C22" s="61" t="s">
        <v>121</v>
      </c>
      <c r="D22" s="6" t="s">
        <v>14</v>
      </c>
      <c r="E22" s="35">
        <f t="shared" si="4"/>
        <v>0</v>
      </c>
      <c r="F22" s="8">
        <v>0</v>
      </c>
      <c r="G22" s="30">
        <v>0</v>
      </c>
      <c r="H22" s="30">
        <v>0</v>
      </c>
      <c r="I22" s="30">
        <v>0</v>
      </c>
      <c r="J22" s="27">
        <v>0</v>
      </c>
      <c r="K22" s="30">
        <v>0</v>
      </c>
      <c r="L22" s="6"/>
      <c r="M22" s="31" t="s">
        <v>98</v>
      </c>
    </row>
    <row r="23" spans="1:13" ht="65.099999999999994" customHeight="1" x14ac:dyDescent="0.25">
      <c r="A23" s="6" t="s">
        <v>32</v>
      </c>
      <c r="B23" s="28" t="s">
        <v>93</v>
      </c>
      <c r="C23" s="61" t="s">
        <v>121</v>
      </c>
      <c r="D23" s="6" t="s">
        <v>14</v>
      </c>
      <c r="E23" s="35">
        <f t="shared" si="4"/>
        <v>0</v>
      </c>
      <c r="F23" s="8">
        <v>0</v>
      </c>
      <c r="G23" s="30">
        <v>0</v>
      </c>
      <c r="H23" s="30">
        <v>0</v>
      </c>
      <c r="I23" s="30">
        <v>0</v>
      </c>
      <c r="J23" s="27">
        <v>0</v>
      </c>
      <c r="K23" s="30">
        <v>0</v>
      </c>
      <c r="L23" s="6"/>
      <c r="M23" s="31" t="s">
        <v>99</v>
      </c>
    </row>
    <row r="24" spans="1:13" ht="65.099999999999994" customHeight="1" x14ac:dyDescent="0.25">
      <c r="A24" s="6" t="s">
        <v>33</v>
      </c>
      <c r="B24" s="28" t="s">
        <v>20</v>
      </c>
      <c r="C24" s="61" t="s">
        <v>121</v>
      </c>
      <c r="D24" s="6" t="s">
        <v>14</v>
      </c>
      <c r="E24" s="35">
        <f t="shared" si="4"/>
        <v>680</v>
      </c>
      <c r="F24" s="8">
        <v>680</v>
      </c>
      <c r="G24" s="30">
        <v>0</v>
      </c>
      <c r="H24" s="8">
        <v>0</v>
      </c>
      <c r="I24" s="32">
        <v>0</v>
      </c>
      <c r="J24" s="8">
        <v>0</v>
      </c>
      <c r="K24" s="32">
        <v>0</v>
      </c>
      <c r="L24" s="6"/>
      <c r="M24" s="31" t="s">
        <v>57</v>
      </c>
    </row>
    <row r="25" spans="1:13" ht="65.099999999999994" customHeight="1" x14ac:dyDescent="0.25">
      <c r="A25" s="6" t="s">
        <v>35</v>
      </c>
      <c r="B25" s="3" t="s">
        <v>91</v>
      </c>
      <c r="C25" s="61" t="s">
        <v>121</v>
      </c>
      <c r="D25" s="6" t="s">
        <v>14</v>
      </c>
      <c r="E25" s="35">
        <f t="shared" si="4"/>
        <v>2095.6999999999998</v>
      </c>
      <c r="F25" s="8">
        <v>2095.6999999999998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6"/>
      <c r="M25" s="31" t="s">
        <v>100</v>
      </c>
    </row>
    <row r="26" spans="1:13" ht="65.099999999999994" customHeight="1" x14ac:dyDescent="0.25">
      <c r="A26" s="6" t="s">
        <v>37</v>
      </c>
      <c r="B26" s="28" t="s">
        <v>21</v>
      </c>
      <c r="C26" s="61" t="s">
        <v>121</v>
      </c>
      <c r="D26" s="6" t="s">
        <v>14</v>
      </c>
      <c r="E26" s="35">
        <f t="shared" si="4"/>
        <v>296.2</v>
      </c>
      <c r="F26" s="8">
        <v>296.2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6"/>
      <c r="M26" s="31" t="s">
        <v>101</v>
      </c>
    </row>
    <row r="27" spans="1:13" ht="65.099999999999994" customHeight="1" x14ac:dyDescent="0.25">
      <c r="A27" s="6" t="s">
        <v>39</v>
      </c>
      <c r="B27" s="3" t="s">
        <v>102</v>
      </c>
      <c r="C27" s="61" t="s">
        <v>121</v>
      </c>
      <c r="D27" s="6" t="s">
        <v>14</v>
      </c>
      <c r="E27" s="35">
        <f t="shared" si="4"/>
        <v>28.6</v>
      </c>
      <c r="F27" s="8">
        <v>28.6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6"/>
      <c r="M27" s="31" t="s">
        <v>105</v>
      </c>
    </row>
    <row r="28" spans="1:13" ht="65.099999999999994" customHeight="1" x14ac:dyDescent="0.25">
      <c r="A28" s="6" t="s">
        <v>40</v>
      </c>
      <c r="B28" s="28" t="s">
        <v>103</v>
      </c>
      <c r="C28" s="61" t="s">
        <v>121</v>
      </c>
      <c r="D28" s="6" t="s">
        <v>14</v>
      </c>
      <c r="E28" s="35">
        <f t="shared" si="4"/>
        <v>3300</v>
      </c>
      <c r="F28" s="8">
        <v>1100</v>
      </c>
      <c r="G28" s="8">
        <v>1100</v>
      </c>
      <c r="H28" s="8">
        <v>1100</v>
      </c>
      <c r="I28" s="30">
        <v>0</v>
      </c>
      <c r="J28" s="8">
        <v>0</v>
      </c>
      <c r="K28" s="8">
        <v>0</v>
      </c>
      <c r="L28" s="6"/>
      <c r="M28" s="31" t="s">
        <v>60</v>
      </c>
    </row>
    <row r="29" spans="1:13" ht="65.099999999999994" customHeight="1" x14ac:dyDescent="0.25">
      <c r="A29" s="29" t="s">
        <v>96</v>
      </c>
      <c r="B29" s="28" t="s">
        <v>111</v>
      </c>
      <c r="C29" s="61" t="s">
        <v>121</v>
      </c>
      <c r="D29" s="6" t="s">
        <v>14</v>
      </c>
      <c r="E29" s="35">
        <f t="shared" si="4"/>
        <v>0.3</v>
      </c>
      <c r="F29" s="8">
        <v>0.3</v>
      </c>
      <c r="G29" s="30">
        <v>0</v>
      </c>
      <c r="H29" s="30">
        <v>0</v>
      </c>
      <c r="J29" s="27">
        <v>0</v>
      </c>
      <c r="K29" s="30">
        <v>0</v>
      </c>
      <c r="L29" s="6"/>
    </row>
    <row r="30" spans="1:13" ht="65.099999999999994" customHeight="1" x14ac:dyDescent="0.25">
      <c r="A30" s="29" t="s">
        <v>104</v>
      </c>
      <c r="B30" s="5" t="s">
        <v>34</v>
      </c>
      <c r="C30" s="61" t="s">
        <v>121</v>
      </c>
      <c r="D30" s="1" t="s">
        <v>14</v>
      </c>
      <c r="E30" s="35">
        <f t="shared" si="4"/>
        <v>0</v>
      </c>
      <c r="F30" s="30">
        <v>0</v>
      </c>
      <c r="G30" s="30">
        <v>0</v>
      </c>
      <c r="H30" s="30">
        <v>0</v>
      </c>
      <c r="I30" s="30">
        <v>0</v>
      </c>
      <c r="J30" s="27">
        <v>0</v>
      </c>
      <c r="K30" s="30">
        <v>0</v>
      </c>
      <c r="L30" s="1"/>
      <c r="M30" s="31" t="s">
        <v>106</v>
      </c>
    </row>
    <row r="31" spans="1:13" ht="65.099999999999994" customHeight="1" x14ac:dyDescent="0.25">
      <c r="A31" s="1" t="s">
        <v>110</v>
      </c>
      <c r="B31" s="5" t="s">
        <v>36</v>
      </c>
      <c r="C31" s="61" t="s">
        <v>121</v>
      </c>
      <c r="D31" s="1" t="s">
        <v>14</v>
      </c>
      <c r="E31" s="35">
        <f t="shared" si="4"/>
        <v>0</v>
      </c>
      <c r="F31" s="30">
        <v>0</v>
      </c>
      <c r="G31" s="30">
        <v>0</v>
      </c>
      <c r="H31" s="30">
        <v>0</v>
      </c>
      <c r="I31" s="30">
        <v>0</v>
      </c>
      <c r="J31" s="27">
        <v>0</v>
      </c>
      <c r="K31" s="30">
        <v>0</v>
      </c>
      <c r="L31" s="1"/>
      <c r="M31" s="31" t="s">
        <v>61</v>
      </c>
    </row>
    <row r="32" spans="1:13" x14ac:dyDescent="0.25">
      <c r="A32" s="37"/>
      <c r="B32" s="41" t="s">
        <v>41</v>
      </c>
      <c r="C32" s="37"/>
      <c r="D32" s="37" t="s">
        <v>14</v>
      </c>
      <c r="E32" s="39">
        <f t="shared" si="4"/>
        <v>6762.0999999999995</v>
      </c>
      <c r="F32" s="39">
        <f t="shared" ref="F32:K32" si="6">F18</f>
        <v>4562.0999999999995</v>
      </c>
      <c r="G32" s="39">
        <f t="shared" si="6"/>
        <v>1100</v>
      </c>
      <c r="H32" s="39">
        <f t="shared" si="6"/>
        <v>1100</v>
      </c>
      <c r="I32" s="39">
        <f t="shared" si="6"/>
        <v>0</v>
      </c>
      <c r="J32" s="39">
        <f t="shared" si="6"/>
        <v>0</v>
      </c>
      <c r="K32" s="39">
        <f t="shared" si="6"/>
        <v>0</v>
      </c>
      <c r="L32" s="37"/>
    </row>
    <row r="33" spans="1:12" ht="16.5" x14ac:dyDescent="0.25">
      <c r="A33" s="42"/>
      <c r="B33" s="65" t="s">
        <v>42</v>
      </c>
      <c r="C33" s="65"/>
      <c r="D33" s="65"/>
      <c r="E33" s="43">
        <f t="shared" si="4"/>
        <v>7162.4999999999991</v>
      </c>
      <c r="F33" s="43">
        <f t="shared" ref="F33:J33" si="7">F32+F16</f>
        <v>4962.4999999999991</v>
      </c>
      <c r="G33" s="43">
        <f t="shared" si="7"/>
        <v>1100</v>
      </c>
      <c r="H33" s="43">
        <f t="shared" si="7"/>
        <v>1100</v>
      </c>
      <c r="I33" s="43">
        <f t="shared" si="7"/>
        <v>0</v>
      </c>
      <c r="J33" s="43">
        <f t="shared" si="7"/>
        <v>0</v>
      </c>
      <c r="K33" s="43">
        <f>K32+K16</f>
        <v>0</v>
      </c>
      <c r="L33" s="42"/>
    </row>
    <row r="34" spans="1:12" x14ac:dyDescent="0.25">
      <c r="A34" s="1" t="s">
        <v>43</v>
      </c>
      <c r="B34" s="63" t="s">
        <v>44</v>
      </c>
      <c r="C34" s="63"/>
      <c r="D34" s="63"/>
      <c r="E34" s="35"/>
      <c r="F34" s="7"/>
      <c r="G34" s="7"/>
      <c r="H34" s="7"/>
      <c r="I34" s="7"/>
      <c r="J34" s="7"/>
      <c r="K34" s="7"/>
      <c r="L34" s="1"/>
    </row>
    <row r="35" spans="1:12" x14ac:dyDescent="0.25">
      <c r="A35" s="1" t="s">
        <v>43</v>
      </c>
      <c r="B35" s="63" t="s">
        <v>45</v>
      </c>
      <c r="C35" s="63"/>
      <c r="D35" s="63"/>
      <c r="E35" s="35">
        <f>SUM(F35:K35)</f>
        <v>7162.4999999999991</v>
      </c>
      <c r="F35" s="7">
        <f>F33</f>
        <v>4962.4999999999991</v>
      </c>
      <c r="G35" s="7">
        <f t="shared" ref="G35:K35" si="8">G33</f>
        <v>1100</v>
      </c>
      <c r="H35" s="7">
        <f t="shared" si="8"/>
        <v>1100</v>
      </c>
      <c r="I35" s="7">
        <f t="shared" si="8"/>
        <v>0</v>
      </c>
      <c r="J35" s="7">
        <f t="shared" si="8"/>
        <v>0</v>
      </c>
      <c r="K35" s="7">
        <f t="shared" si="8"/>
        <v>0</v>
      </c>
      <c r="L35" s="1"/>
    </row>
    <row r="36" spans="1:12" x14ac:dyDescent="0.25">
      <c r="A36" s="1" t="s">
        <v>43</v>
      </c>
      <c r="B36" s="64" t="s">
        <v>46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</row>
    <row r="37" spans="1:12" x14ac:dyDescent="0.25">
      <c r="A37" s="1" t="s">
        <v>43</v>
      </c>
      <c r="B37" s="63" t="s">
        <v>47</v>
      </c>
      <c r="C37" s="63"/>
      <c r="D37" s="1" t="s">
        <v>14</v>
      </c>
      <c r="E37" s="35">
        <f>SUM(F37:K37)</f>
        <v>7162.4999999999991</v>
      </c>
      <c r="F37" s="7">
        <f>F35</f>
        <v>4962.4999999999991</v>
      </c>
      <c r="G37" s="7">
        <f t="shared" ref="G37:K37" si="9">G35</f>
        <v>1100</v>
      </c>
      <c r="H37" s="7">
        <f t="shared" si="9"/>
        <v>1100</v>
      </c>
      <c r="I37" s="7">
        <f t="shared" si="9"/>
        <v>0</v>
      </c>
      <c r="J37" s="7">
        <f t="shared" si="9"/>
        <v>0</v>
      </c>
      <c r="K37" s="7">
        <f t="shared" si="9"/>
        <v>0</v>
      </c>
      <c r="L37" s="1"/>
    </row>
    <row r="38" spans="1:12" x14ac:dyDescent="0.25">
      <c r="A38" s="1" t="s">
        <v>43</v>
      </c>
      <c r="B38" s="63" t="s">
        <v>48</v>
      </c>
      <c r="C38" s="63"/>
      <c r="D38" s="1"/>
      <c r="E38" s="35"/>
      <c r="F38" s="7"/>
      <c r="G38" s="7"/>
      <c r="H38" s="7"/>
      <c r="I38" s="7"/>
      <c r="J38" s="7"/>
      <c r="K38" s="7"/>
      <c r="L38" s="1"/>
    </row>
    <row r="39" spans="1:12" x14ac:dyDescent="0.25">
      <c r="A39" s="1" t="s">
        <v>43</v>
      </c>
      <c r="B39" s="63" t="s">
        <v>49</v>
      </c>
      <c r="C39" s="63"/>
      <c r="D39" s="1"/>
      <c r="E39" s="35"/>
      <c r="F39" s="7"/>
      <c r="G39" s="7"/>
      <c r="H39" s="7"/>
      <c r="I39" s="7"/>
      <c r="J39" s="7"/>
      <c r="K39" s="7"/>
      <c r="L39" s="1"/>
    </row>
    <row r="40" spans="1:12" x14ac:dyDescent="0.25">
      <c r="A40" s="1" t="s">
        <v>43</v>
      </c>
      <c r="B40" s="63" t="s">
        <v>50</v>
      </c>
      <c r="C40" s="63"/>
      <c r="D40" s="1"/>
      <c r="E40" s="35"/>
      <c r="F40" s="7"/>
      <c r="G40" s="7"/>
      <c r="H40" s="7"/>
      <c r="I40" s="7"/>
      <c r="J40" s="7"/>
      <c r="K40" s="7"/>
      <c r="L40" s="1"/>
    </row>
    <row r="42" spans="1:12" x14ac:dyDescent="0.25">
      <c r="A42" s="73" t="s">
        <v>65</v>
      </c>
      <c r="B42" s="73"/>
    </row>
    <row r="44" spans="1:12" ht="15.75" x14ac:dyDescent="0.25">
      <c r="A44" s="74" t="s">
        <v>119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</row>
  </sheetData>
  <mergeCells count="25">
    <mergeCell ref="G3:L3"/>
    <mergeCell ref="A5:L5"/>
    <mergeCell ref="A42:B42"/>
    <mergeCell ref="A44:L44"/>
    <mergeCell ref="B37:C37"/>
    <mergeCell ref="B38:C38"/>
    <mergeCell ref="B39:C39"/>
    <mergeCell ref="B40:C40"/>
    <mergeCell ref="A7:A8"/>
    <mergeCell ref="G2:L2"/>
    <mergeCell ref="H1:L1"/>
    <mergeCell ref="B35:D35"/>
    <mergeCell ref="B36:L36"/>
    <mergeCell ref="B33:D33"/>
    <mergeCell ref="B34:D34"/>
    <mergeCell ref="B17:L17"/>
    <mergeCell ref="L7:L8"/>
    <mergeCell ref="B9:L9"/>
    <mergeCell ref="B10:L10"/>
    <mergeCell ref="B7:B8"/>
    <mergeCell ref="C7:C8"/>
    <mergeCell ref="D7:D8"/>
    <mergeCell ref="E7:E8"/>
    <mergeCell ref="F7:K7"/>
    <mergeCell ref="G4:L4"/>
  </mergeCells>
  <pageMargins left="0.70866141732283472" right="0.70866141732283472" top="0.74803149606299213" bottom="0.74803149606299213" header="0.31496062992125984" footer="0.31496062992125984"/>
  <pageSetup paperSize="9" scale="67" fitToHeight="11" orientation="landscape" r:id="rId1"/>
  <rowBreaks count="1" manualBreakCount="1">
    <brk id="1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5852B-BABF-49CA-8582-D8A8B1C00D81}">
  <sheetPr>
    <pageSetUpPr fitToPage="1"/>
  </sheetPr>
  <dimension ref="A1:O25"/>
  <sheetViews>
    <sheetView tabSelected="1" view="pageBreakPreview" topLeftCell="A7" zoomScaleNormal="100" zoomScaleSheetLayoutView="100" workbookViewId="0">
      <selection activeCell="A23" sqref="A23:XFD23"/>
    </sheetView>
  </sheetViews>
  <sheetFormatPr defaultRowHeight="15" x14ac:dyDescent="0.25"/>
  <cols>
    <col min="1" max="1" width="13" style="9" customWidth="1"/>
    <col min="2" max="2" width="52.7109375" style="9" customWidth="1"/>
    <col min="3" max="3" width="16.140625" style="9" customWidth="1"/>
    <col min="4" max="4" width="9.140625" style="9"/>
    <col min="5" max="5" width="9.140625" style="45"/>
    <col min="6" max="11" width="11.7109375" style="10" customWidth="1"/>
    <col min="12" max="13" width="0" style="10" hidden="1" customWidth="1"/>
    <col min="14" max="14" width="20.5703125" style="9" customWidth="1"/>
    <col min="15" max="15" width="22.5703125" style="9" hidden="1" customWidth="1"/>
    <col min="16" max="16384" width="9.140625" style="9"/>
  </cols>
  <sheetData>
    <row r="1" spans="1:15" ht="15.75" x14ac:dyDescent="0.25">
      <c r="G1" s="11"/>
      <c r="H1" s="62" t="s">
        <v>66</v>
      </c>
      <c r="I1" s="62"/>
      <c r="J1" s="62"/>
      <c r="K1" s="62"/>
      <c r="L1" s="62"/>
      <c r="M1" s="62"/>
      <c r="N1" s="62"/>
    </row>
    <row r="2" spans="1:15" ht="48.75" customHeight="1" x14ac:dyDescent="0.25">
      <c r="G2" s="62" t="s">
        <v>114</v>
      </c>
      <c r="H2" s="62"/>
      <c r="I2" s="62"/>
      <c r="J2" s="62"/>
      <c r="K2" s="62"/>
      <c r="L2" s="62"/>
      <c r="M2" s="62"/>
      <c r="N2" s="62"/>
    </row>
    <row r="3" spans="1:15" ht="95.25" customHeight="1" x14ac:dyDescent="0.25">
      <c r="F3" s="70" t="s">
        <v>118</v>
      </c>
      <c r="G3" s="70"/>
      <c r="H3" s="70"/>
      <c r="I3" s="70"/>
      <c r="J3" s="70"/>
      <c r="K3" s="70"/>
      <c r="L3" s="70"/>
      <c r="M3" s="70"/>
      <c r="N3" s="70"/>
    </row>
    <row r="4" spans="1:15" ht="18.75" customHeight="1" x14ac:dyDescent="0.25">
      <c r="G4" s="69"/>
      <c r="H4" s="69"/>
      <c r="I4" s="69"/>
      <c r="J4" s="69"/>
      <c r="K4" s="69"/>
      <c r="L4" s="69"/>
      <c r="M4" s="69"/>
      <c r="N4" s="69"/>
    </row>
    <row r="5" spans="1:15" ht="42" customHeight="1" x14ac:dyDescent="0.3">
      <c r="A5" s="71" t="s">
        <v>73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</row>
    <row r="7" spans="1:15" ht="75.75" customHeight="1" x14ac:dyDescent="0.25">
      <c r="A7" s="64" t="s">
        <v>0</v>
      </c>
      <c r="B7" s="64" t="s">
        <v>1</v>
      </c>
      <c r="C7" s="64" t="s">
        <v>58</v>
      </c>
      <c r="D7" s="64" t="s">
        <v>2</v>
      </c>
      <c r="E7" s="67" t="s">
        <v>3</v>
      </c>
      <c r="F7" s="68" t="s">
        <v>4</v>
      </c>
      <c r="G7" s="68"/>
      <c r="H7" s="68"/>
      <c r="I7" s="68"/>
      <c r="J7" s="68"/>
      <c r="K7" s="68"/>
      <c r="L7" s="68"/>
      <c r="M7" s="68"/>
      <c r="N7" s="64" t="s">
        <v>5</v>
      </c>
    </row>
    <row r="8" spans="1:15" x14ac:dyDescent="0.25">
      <c r="A8" s="64"/>
      <c r="B8" s="64"/>
      <c r="C8" s="64"/>
      <c r="D8" s="64"/>
      <c r="E8" s="67"/>
      <c r="F8" s="30" t="s">
        <v>86</v>
      </c>
      <c r="G8" s="30" t="s">
        <v>87</v>
      </c>
      <c r="H8" s="30" t="s">
        <v>88</v>
      </c>
      <c r="I8" s="30" t="s">
        <v>89</v>
      </c>
      <c r="J8" s="30" t="s">
        <v>116</v>
      </c>
      <c r="K8" s="30" t="s">
        <v>117</v>
      </c>
      <c r="L8" s="7"/>
      <c r="M8" s="7"/>
      <c r="N8" s="64"/>
    </row>
    <row r="9" spans="1:15" ht="15" customHeight="1" x14ac:dyDescent="0.25">
      <c r="A9" s="13" t="s">
        <v>8</v>
      </c>
      <c r="B9" s="78" t="s">
        <v>67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</row>
    <row r="10" spans="1:15" ht="15" customHeight="1" x14ac:dyDescent="0.25">
      <c r="A10" s="13" t="s">
        <v>68</v>
      </c>
      <c r="B10" s="79" t="s">
        <v>69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5" s="47" customFormat="1" ht="102" x14ac:dyDescent="0.2">
      <c r="A11" s="13" t="s">
        <v>12</v>
      </c>
      <c r="B11" s="34" t="s">
        <v>72</v>
      </c>
      <c r="C11" s="61" t="s">
        <v>121</v>
      </c>
      <c r="D11" s="13" t="s">
        <v>14</v>
      </c>
      <c r="E11" s="55">
        <f>SUM(F11:M11)</f>
        <v>3299.6</v>
      </c>
      <c r="F11" s="55">
        <f>F12+F13</f>
        <v>3299.6</v>
      </c>
      <c r="G11" s="55">
        <f t="shared" ref="G11:K11" si="0">G12+G13</f>
        <v>0</v>
      </c>
      <c r="H11" s="55">
        <f t="shared" si="0"/>
        <v>0</v>
      </c>
      <c r="I11" s="55">
        <f t="shared" si="0"/>
        <v>0</v>
      </c>
      <c r="J11" s="55">
        <f t="shared" si="0"/>
        <v>0</v>
      </c>
      <c r="K11" s="55">
        <f t="shared" si="0"/>
        <v>0</v>
      </c>
      <c r="L11" s="46"/>
      <c r="M11" s="46"/>
      <c r="N11" s="34" t="s">
        <v>85</v>
      </c>
    </row>
    <row r="12" spans="1:15" ht="51" x14ac:dyDescent="0.25">
      <c r="A12" s="12" t="s">
        <v>15</v>
      </c>
      <c r="B12" s="14" t="s">
        <v>70</v>
      </c>
      <c r="C12" s="61" t="s">
        <v>121</v>
      </c>
      <c r="D12" s="12" t="s">
        <v>14</v>
      </c>
      <c r="E12" s="55">
        <f t="shared" ref="E12:E13" si="1">SUM(F12:M12)</f>
        <v>3234.2999999999997</v>
      </c>
      <c r="F12" s="56">
        <f>2924.1+310.2</f>
        <v>3234.2999999999997</v>
      </c>
      <c r="G12" s="57">
        <v>0</v>
      </c>
      <c r="H12" s="57">
        <f t="shared" ref="H12:K13" si="2">G12*1.04</f>
        <v>0</v>
      </c>
      <c r="I12" s="57">
        <f t="shared" si="2"/>
        <v>0</v>
      </c>
      <c r="J12" s="58">
        <f t="shared" si="2"/>
        <v>0</v>
      </c>
      <c r="K12" s="57">
        <f t="shared" si="2"/>
        <v>0</v>
      </c>
      <c r="L12" s="26"/>
      <c r="M12" s="26"/>
      <c r="N12" s="15"/>
      <c r="O12" s="31" t="s">
        <v>107</v>
      </c>
    </row>
    <row r="13" spans="1:15" ht="51" x14ac:dyDescent="0.25">
      <c r="A13" s="12" t="s">
        <v>17</v>
      </c>
      <c r="B13" s="14" t="s">
        <v>112</v>
      </c>
      <c r="C13" s="61" t="s">
        <v>121</v>
      </c>
      <c r="D13" s="12" t="s">
        <v>14</v>
      </c>
      <c r="E13" s="55">
        <f t="shared" si="1"/>
        <v>65.3</v>
      </c>
      <c r="F13" s="56">
        <v>65.3</v>
      </c>
      <c r="G13" s="57">
        <v>0</v>
      </c>
      <c r="H13" s="57">
        <f t="shared" si="2"/>
        <v>0</v>
      </c>
      <c r="I13" s="57">
        <v>0</v>
      </c>
      <c r="J13" s="58">
        <v>0</v>
      </c>
      <c r="K13" s="57">
        <v>0</v>
      </c>
      <c r="L13" s="26"/>
      <c r="M13" s="26"/>
      <c r="N13" s="14"/>
      <c r="O13" s="31" t="s">
        <v>108</v>
      </c>
    </row>
    <row r="14" spans="1:15" s="52" customFormat="1" x14ac:dyDescent="0.25">
      <c r="A14" s="49"/>
      <c r="B14" s="50" t="s">
        <v>23</v>
      </c>
      <c r="C14" s="49"/>
      <c r="D14" s="49" t="s">
        <v>14</v>
      </c>
      <c r="E14" s="59">
        <f t="shared" ref="E14:E17" si="3">SUM(F14:M14)</f>
        <v>3299.6</v>
      </c>
      <c r="F14" s="59">
        <f t="shared" ref="F14:K14" si="4">F11</f>
        <v>3299.6</v>
      </c>
      <c r="G14" s="59">
        <f t="shared" si="4"/>
        <v>0</v>
      </c>
      <c r="H14" s="59">
        <f t="shared" si="4"/>
        <v>0</v>
      </c>
      <c r="I14" s="59">
        <f t="shared" si="4"/>
        <v>0</v>
      </c>
      <c r="J14" s="59">
        <f t="shared" si="4"/>
        <v>0</v>
      </c>
      <c r="K14" s="59">
        <f t="shared" si="4"/>
        <v>0</v>
      </c>
      <c r="L14" s="48"/>
      <c r="M14" s="48"/>
      <c r="N14" s="51"/>
    </row>
    <row r="15" spans="1:15" s="47" customFormat="1" ht="14.25" x14ac:dyDescent="0.2">
      <c r="A15" s="54"/>
      <c r="B15" s="75" t="s">
        <v>71</v>
      </c>
      <c r="C15" s="75"/>
      <c r="D15" s="75"/>
      <c r="E15" s="60">
        <f t="shared" si="3"/>
        <v>3299.6</v>
      </c>
      <c r="F15" s="60">
        <f t="shared" ref="F15:I15" si="5">F14</f>
        <v>3299.6</v>
      </c>
      <c r="G15" s="60">
        <f t="shared" si="5"/>
        <v>0</v>
      </c>
      <c r="H15" s="60">
        <f t="shared" si="5"/>
        <v>0</v>
      </c>
      <c r="I15" s="60">
        <f t="shared" si="5"/>
        <v>0</v>
      </c>
      <c r="J15" s="60">
        <f>J14</f>
        <v>0</v>
      </c>
      <c r="K15" s="60">
        <f>K14</f>
        <v>0</v>
      </c>
      <c r="L15" s="53"/>
      <c r="M15" s="53"/>
      <c r="N15" s="54"/>
    </row>
    <row r="16" spans="1:15" x14ac:dyDescent="0.25">
      <c r="A16" s="12" t="s">
        <v>43</v>
      </c>
      <c r="B16" s="76" t="s">
        <v>44</v>
      </c>
      <c r="C16" s="76"/>
      <c r="D16" s="76"/>
      <c r="E16" s="55">
        <f t="shared" si="3"/>
        <v>0</v>
      </c>
      <c r="F16" s="56"/>
      <c r="G16" s="56"/>
      <c r="H16" s="56"/>
      <c r="I16" s="56"/>
      <c r="J16" s="56"/>
      <c r="K16" s="56"/>
      <c r="L16" s="26"/>
      <c r="M16" s="26"/>
      <c r="N16" s="12"/>
    </row>
    <row r="17" spans="1:14" x14ac:dyDescent="0.25">
      <c r="A17" s="12" t="s">
        <v>43</v>
      </c>
      <c r="B17" s="76" t="s">
        <v>45</v>
      </c>
      <c r="C17" s="76"/>
      <c r="D17" s="76"/>
      <c r="E17" s="55">
        <f t="shared" si="3"/>
        <v>3299.6</v>
      </c>
      <c r="F17" s="56">
        <f t="shared" ref="F17:I17" si="6">F15</f>
        <v>3299.6</v>
      </c>
      <c r="G17" s="56">
        <f t="shared" si="6"/>
        <v>0</v>
      </c>
      <c r="H17" s="56">
        <f t="shared" si="6"/>
        <v>0</v>
      </c>
      <c r="I17" s="56">
        <f t="shared" si="6"/>
        <v>0</v>
      </c>
      <c r="J17" s="56">
        <f>J15</f>
        <v>0</v>
      </c>
      <c r="K17" s="56">
        <f>K15</f>
        <v>0</v>
      </c>
      <c r="L17" s="26"/>
      <c r="M17" s="26"/>
      <c r="N17" s="12"/>
    </row>
    <row r="18" spans="1:14" x14ac:dyDescent="0.25">
      <c r="A18" s="12" t="s">
        <v>43</v>
      </c>
      <c r="B18" s="77" t="s">
        <v>46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</row>
    <row r="19" spans="1:14" x14ac:dyDescent="0.25">
      <c r="A19" s="12" t="s">
        <v>43</v>
      </c>
      <c r="B19" s="76" t="s">
        <v>47</v>
      </c>
      <c r="C19" s="76"/>
      <c r="D19" s="12" t="s">
        <v>14</v>
      </c>
      <c r="E19" s="55">
        <f t="shared" ref="E19" si="7">SUM(F19:M19)</f>
        <v>3299.6</v>
      </c>
      <c r="F19" s="56">
        <f t="shared" ref="F19:J19" si="8">F17</f>
        <v>3299.6</v>
      </c>
      <c r="G19" s="56">
        <f t="shared" si="8"/>
        <v>0</v>
      </c>
      <c r="H19" s="56">
        <f t="shared" si="8"/>
        <v>0</v>
      </c>
      <c r="I19" s="56">
        <f t="shared" si="8"/>
        <v>0</v>
      </c>
      <c r="J19" s="56">
        <f t="shared" si="8"/>
        <v>0</v>
      </c>
      <c r="K19" s="56">
        <f>K17</f>
        <v>0</v>
      </c>
      <c r="L19" s="26"/>
      <c r="M19" s="26"/>
      <c r="N19" s="12"/>
    </row>
    <row r="20" spans="1:14" x14ac:dyDescent="0.25">
      <c r="A20" s="12" t="s">
        <v>43</v>
      </c>
      <c r="B20" s="76" t="s">
        <v>48</v>
      </c>
      <c r="C20" s="76"/>
      <c r="D20" s="12"/>
      <c r="E20" s="13"/>
      <c r="F20" s="12"/>
      <c r="G20" s="12"/>
      <c r="H20" s="12"/>
      <c r="I20" s="12"/>
      <c r="J20" s="12"/>
      <c r="K20" s="12"/>
      <c r="L20" s="12"/>
      <c r="M20" s="12"/>
      <c r="N20" s="12"/>
    </row>
    <row r="21" spans="1:14" x14ac:dyDescent="0.25">
      <c r="A21" s="12" t="s">
        <v>43</v>
      </c>
      <c r="B21" s="76" t="s">
        <v>49</v>
      </c>
      <c r="C21" s="76"/>
      <c r="D21" s="12"/>
      <c r="E21" s="13"/>
      <c r="F21" s="12"/>
      <c r="G21" s="12"/>
      <c r="H21" s="12"/>
      <c r="I21" s="12"/>
      <c r="J21" s="12"/>
      <c r="K21" s="12"/>
      <c r="L21" s="12"/>
      <c r="M21" s="12"/>
      <c r="N21" s="12"/>
    </row>
    <row r="22" spans="1:14" ht="15" customHeight="1" x14ac:dyDescent="0.25">
      <c r="A22" s="12" t="s">
        <v>43</v>
      </c>
      <c r="B22" s="76" t="s">
        <v>50</v>
      </c>
      <c r="C22" s="76"/>
      <c r="D22" s="12"/>
      <c r="E22" s="13"/>
      <c r="F22" s="12"/>
      <c r="G22" s="12"/>
      <c r="H22" s="12"/>
      <c r="I22" s="12"/>
      <c r="J22" s="12"/>
      <c r="K22" s="12"/>
      <c r="L22" s="12"/>
      <c r="M22" s="12"/>
      <c r="N22" s="12"/>
    </row>
    <row r="23" spans="1:14" x14ac:dyDescent="0.25">
      <c r="A23" s="73" t="s">
        <v>65</v>
      </c>
      <c r="B23" s="73"/>
    </row>
    <row r="25" spans="1:14" ht="15.75" x14ac:dyDescent="0.25">
      <c r="A25" s="74" t="s">
        <v>120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</row>
  </sheetData>
  <mergeCells count="24">
    <mergeCell ref="A23:B23"/>
    <mergeCell ref="A25:N25"/>
    <mergeCell ref="B19:C19"/>
    <mergeCell ref="B20:C20"/>
    <mergeCell ref="B21:C21"/>
    <mergeCell ref="B22:C22"/>
    <mergeCell ref="H1:N1"/>
    <mergeCell ref="G2:N2"/>
    <mergeCell ref="G4:N4"/>
    <mergeCell ref="F3:N3"/>
    <mergeCell ref="A5:N5"/>
    <mergeCell ref="B15:D15"/>
    <mergeCell ref="B16:D16"/>
    <mergeCell ref="B17:D17"/>
    <mergeCell ref="B18:N18"/>
    <mergeCell ref="A7:A8"/>
    <mergeCell ref="B7:B8"/>
    <mergeCell ref="C7:C8"/>
    <mergeCell ref="D7:D8"/>
    <mergeCell ref="N7:N8"/>
    <mergeCell ref="B9:N9"/>
    <mergeCell ref="B10:N10"/>
    <mergeCell ref="E7:E8"/>
    <mergeCell ref="F7:M7"/>
  </mergeCells>
  <pageMargins left="0.70866141732283472" right="0.70866141732283472" top="0.74803149606299213" bottom="0.74803149606299213" header="0.31496062992125984" footer="0.31496062992125984"/>
  <pageSetup paperSize="9" scale="68" fitToHeight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73274-5E08-4244-9F31-FFAAC18D523F}">
  <sheetPr>
    <pageSetUpPr fitToPage="1"/>
  </sheetPr>
  <dimension ref="A1:J18"/>
  <sheetViews>
    <sheetView workbookViewId="0">
      <selection activeCell="G17" sqref="G17"/>
    </sheetView>
  </sheetViews>
  <sheetFormatPr defaultRowHeight="15" x14ac:dyDescent="0.25"/>
  <cols>
    <col min="1" max="1" width="14.5703125" customWidth="1"/>
    <col min="2" max="2" width="14.5703125" style="21" customWidth="1"/>
    <col min="3" max="10" width="14.5703125" customWidth="1"/>
  </cols>
  <sheetData>
    <row r="1" spans="1:10" x14ac:dyDescent="0.25">
      <c r="A1" s="82" t="s">
        <v>76</v>
      </c>
      <c r="B1" s="85" t="s">
        <v>74</v>
      </c>
      <c r="C1" s="82"/>
      <c r="D1" s="82"/>
      <c r="E1" s="82"/>
      <c r="F1" s="82"/>
      <c r="G1" s="82"/>
      <c r="H1" s="82"/>
      <c r="I1" s="82"/>
      <c r="J1" s="86"/>
    </row>
    <row r="2" spans="1:10" x14ac:dyDescent="0.25">
      <c r="A2" s="83"/>
      <c r="B2" s="87" t="s">
        <v>75</v>
      </c>
      <c r="C2" s="88" t="s">
        <v>4</v>
      </c>
      <c r="D2" s="88"/>
      <c r="E2" s="88"/>
      <c r="F2" s="88"/>
      <c r="G2" s="88"/>
      <c r="H2" s="88"/>
      <c r="I2" s="88"/>
      <c r="J2" s="88"/>
    </row>
    <row r="3" spans="1:10" x14ac:dyDescent="0.25">
      <c r="A3" s="83"/>
      <c r="B3" s="87"/>
      <c r="C3" s="22">
        <v>2018</v>
      </c>
      <c r="D3" s="22">
        <v>2019</v>
      </c>
      <c r="E3" s="22">
        <v>2020</v>
      </c>
      <c r="F3" s="22">
        <v>2021</v>
      </c>
      <c r="G3" s="22">
        <v>2022</v>
      </c>
      <c r="H3" s="88" t="s">
        <v>6</v>
      </c>
      <c r="I3" s="88" t="s">
        <v>7</v>
      </c>
      <c r="J3" s="88" t="s">
        <v>54</v>
      </c>
    </row>
    <row r="4" spans="1:10" x14ac:dyDescent="0.25">
      <c r="A4" s="83"/>
      <c r="B4" s="87"/>
      <c r="C4" s="23" t="s">
        <v>77</v>
      </c>
      <c r="D4" s="23" t="s">
        <v>77</v>
      </c>
      <c r="E4" s="23" t="s">
        <v>77</v>
      </c>
      <c r="F4" s="23" t="s">
        <v>77</v>
      </c>
      <c r="G4" s="23" t="s">
        <v>77</v>
      </c>
      <c r="H4" s="88"/>
      <c r="I4" s="88"/>
      <c r="J4" s="88"/>
    </row>
    <row r="5" spans="1:10" x14ac:dyDescent="0.25">
      <c r="A5" s="84"/>
      <c r="B5" s="87"/>
      <c r="C5" s="24"/>
      <c r="D5" s="24"/>
      <c r="E5" s="24"/>
      <c r="F5" s="25"/>
      <c r="G5" s="25"/>
      <c r="H5" s="88"/>
      <c r="I5" s="88"/>
      <c r="J5" s="88"/>
    </row>
    <row r="6" spans="1:10" x14ac:dyDescent="0.25">
      <c r="A6" s="16">
        <v>1</v>
      </c>
      <c r="B6" s="17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</row>
    <row r="7" spans="1:10" x14ac:dyDescent="0.25">
      <c r="A7" s="80" t="s">
        <v>78</v>
      </c>
      <c r="B7" s="80"/>
      <c r="C7" s="80"/>
      <c r="D7" s="80"/>
      <c r="E7" s="80"/>
      <c r="F7" s="80"/>
      <c r="G7" s="80"/>
      <c r="H7" s="80"/>
      <c r="I7" s="80"/>
      <c r="J7" s="80"/>
    </row>
    <row r="8" spans="1:10" x14ac:dyDescent="0.25">
      <c r="A8" s="18" t="s">
        <v>79</v>
      </c>
      <c r="B8" s="19" t="e">
        <f>SUM(C8:J8)</f>
        <v>#REF!</v>
      </c>
      <c r="C8" s="19">
        <f>C9+C10</f>
        <v>11206.5</v>
      </c>
      <c r="D8" s="19">
        <f t="shared" ref="D8:J8" si="0">D9+D10</f>
        <v>10399.699999999999</v>
      </c>
      <c r="E8" s="19">
        <f t="shared" si="0"/>
        <v>11858.099999999999</v>
      </c>
      <c r="F8" s="19">
        <f t="shared" si="0"/>
        <v>34070.9</v>
      </c>
      <c r="G8" s="19" t="e">
        <f t="shared" si="0"/>
        <v>#REF!</v>
      </c>
      <c r="H8" s="19">
        <f t="shared" si="0"/>
        <v>17044.399999999998</v>
      </c>
      <c r="I8" s="19">
        <f t="shared" si="0"/>
        <v>13651.4</v>
      </c>
      <c r="J8" s="19">
        <f t="shared" si="0"/>
        <v>13651.4</v>
      </c>
    </row>
    <row r="9" spans="1:10" ht="33.75" x14ac:dyDescent="0.25">
      <c r="A9" s="18" t="s">
        <v>80</v>
      </c>
      <c r="B9" s="19" t="e">
        <f>SUM(C9:J9)</f>
        <v>#REF!</v>
      </c>
      <c r="C9" s="19">
        <f>C12+C14+C17</f>
        <v>11206.5</v>
      </c>
      <c r="D9" s="19">
        <f t="shared" ref="D9:J9" si="1">D12+D14+D17</f>
        <v>10399.699999999999</v>
      </c>
      <c r="E9" s="19">
        <f t="shared" si="1"/>
        <v>11858.099999999999</v>
      </c>
      <c r="F9" s="19">
        <f t="shared" si="1"/>
        <v>33926.9</v>
      </c>
      <c r="G9" s="19" t="e">
        <f t="shared" si="1"/>
        <v>#REF!</v>
      </c>
      <c r="H9" s="19">
        <f t="shared" si="1"/>
        <v>16757.599999999999</v>
      </c>
      <c r="I9" s="19">
        <f t="shared" si="1"/>
        <v>13651.4</v>
      </c>
      <c r="J9" s="19">
        <f t="shared" si="1"/>
        <v>13651.4</v>
      </c>
    </row>
    <row r="10" spans="1:10" ht="78.75" x14ac:dyDescent="0.25">
      <c r="A10" s="18" t="s">
        <v>81</v>
      </c>
      <c r="B10" s="19">
        <f>SUM(C10:J10)</f>
        <v>717.6</v>
      </c>
      <c r="C10" s="19">
        <f>C18</f>
        <v>0</v>
      </c>
      <c r="D10" s="19">
        <f t="shared" ref="D10:J10" si="2">D18</f>
        <v>0</v>
      </c>
      <c r="E10" s="19">
        <f t="shared" si="2"/>
        <v>0</v>
      </c>
      <c r="F10" s="19">
        <f t="shared" si="2"/>
        <v>144</v>
      </c>
      <c r="G10" s="19">
        <f t="shared" si="2"/>
        <v>286.8</v>
      </c>
      <c r="H10" s="19">
        <f t="shared" si="2"/>
        <v>286.8</v>
      </c>
      <c r="I10" s="19">
        <f t="shared" si="2"/>
        <v>0</v>
      </c>
      <c r="J10" s="19">
        <f t="shared" si="2"/>
        <v>0</v>
      </c>
    </row>
    <row r="11" spans="1:10" x14ac:dyDescent="0.25">
      <c r="A11" s="81" t="s">
        <v>82</v>
      </c>
      <c r="B11" s="81"/>
      <c r="C11" s="81"/>
      <c r="D11" s="81"/>
      <c r="E11" s="81"/>
      <c r="F11" s="81"/>
      <c r="G11" s="81"/>
      <c r="H11" s="81"/>
      <c r="I11" s="81"/>
      <c r="J11" s="81"/>
    </row>
    <row r="12" spans="1:10" ht="33.75" x14ac:dyDescent="0.25">
      <c r="A12" s="18" t="s">
        <v>80</v>
      </c>
      <c r="B12" s="19">
        <f>SUM(C12:J12)</f>
        <v>39320.6</v>
      </c>
      <c r="C12" s="20">
        <v>3154.5</v>
      </c>
      <c r="D12" s="20">
        <v>1739.2</v>
      </c>
      <c r="E12" s="20">
        <v>2228.8000000000002</v>
      </c>
      <c r="F12" s="20">
        <v>22951.4</v>
      </c>
      <c r="G12" s="20">
        <v>3332.5</v>
      </c>
      <c r="H12" s="20">
        <v>2022.2</v>
      </c>
      <c r="I12" s="20">
        <v>1946</v>
      </c>
      <c r="J12" s="20">
        <v>1946</v>
      </c>
    </row>
    <row r="13" spans="1:10" x14ac:dyDescent="0.25">
      <c r="A13" s="81" t="s">
        <v>83</v>
      </c>
      <c r="B13" s="81"/>
      <c r="C13" s="81"/>
      <c r="D13" s="81"/>
      <c r="E13" s="81"/>
      <c r="F13" s="81"/>
      <c r="G13" s="81"/>
      <c r="H13" s="81"/>
      <c r="I13" s="81"/>
      <c r="J13" s="81"/>
    </row>
    <row r="14" spans="1:10" ht="33.75" x14ac:dyDescent="0.25">
      <c r="A14" s="18" t="s">
        <v>80</v>
      </c>
      <c r="B14" s="19">
        <f>SUM(C14:J14)</f>
        <v>3616.9</v>
      </c>
      <c r="C14" s="20">
        <v>187.5</v>
      </c>
      <c r="D14" s="20">
        <v>220.7</v>
      </c>
      <c r="E14" s="20">
        <v>67</v>
      </c>
      <c r="F14" s="20">
        <v>77.7</v>
      </c>
      <c r="G14" s="20">
        <v>34</v>
      </c>
      <c r="H14" s="20">
        <v>3030</v>
      </c>
      <c r="I14" s="20"/>
      <c r="J14" s="20"/>
    </row>
    <row r="15" spans="1:10" x14ac:dyDescent="0.25">
      <c r="A15" s="81" t="s">
        <v>84</v>
      </c>
      <c r="B15" s="81"/>
      <c r="C15" s="81"/>
      <c r="D15" s="81"/>
      <c r="E15" s="81"/>
      <c r="F15" s="81"/>
      <c r="G15" s="81"/>
      <c r="H15" s="81"/>
      <c r="I15" s="81"/>
      <c r="J15" s="81"/>
    </row>
    <row r="16" spans="1:10" x14ac:dyDescent="0.25">
      <c r="A16" s="18" t="s">
        <v>79</v>
      </c>
      <c r="B16" s="19" t="e">
        <f>SUM(C16:J16)</f>
        <v>#REF!</v>
      </c>
      <c r="C16" s="19">
        <f>C17+C18</f>
        <v>7864.5</v>
      </c>
      <c r="D16" s="19">
        <f t="shared" ref="D16:J16" si="3">D17+D18</f>
        <v>8439.7999999999993</v>
      </c>
      <c r="E16" s="19">
        <f t="shared" si="3"/>
        <v>9562.2999999999993</v>
      </c>
      <c r="F16" s="19">
        <f t="shared" si="3"/>
        <v>11041.8</v>
      </c>
      <c r="G16" s="19" t="e">
        <f t="shared" si="3"/>
        <v>#REF!</v>
      </c>
      <c r="H16" s="19">
        <f t="shared" si="3"/>
        <v>11992.199999999999</v>
      </c>
      <c r="I16" s="19">
        <f t="shared" si="3"/>
        <v>11705.4</v>
      </c>
      <c r="J16" s="19">
        <f t="shared" si="3"/>
        <v>11705.4</v>
      </c>
    </row>
    <row r="17" spans="1:10" ht="33.75" x14ac:dyDescent="0.25">
      <c r="A17" s="18" t="s">
        <v>80</v>
      </c>
      <c r="B17" s="19" t="e">
        <f t="shared" ref="B17:B18" si="4">SUM(C17:J17)</f>
        <v>#REF!</v>
      </c>
      <c r="C17" s="20">
        <v>7864.5</v>
      </c>
      <c r="D17" s="20">
        <v>8439.7999999999993</v>
      </c>
      <c r="E17" s="20">
        <v>9562.2999999999993</v>
      </c>
      <c r="F17" s="20">
        <v>10897.8</v>
      </c>
      <c r="G17" s="20" t="e">
        <f>#REF!</f>
        <v>#REF!</v>
      </c>
      <c r="H17" s="20">
        <v>11705.4</v>
      </c>
      <c r="I17" s="20">
        <v>11705.4</v>
      </c>
      <c r="J17" s="20">
        <v>11705.4</v>
      </c>
    </row>
    <row r="18" spans="1:10" ht="78.75" x14ac:dyDescent="0.25">
      <c r="A18" s="18" t="s">
        <v>81</v>
      </c>
      <c r="B18" s="19">
        <f t="shared" si="4"/>
        <v>717.6</v>
      </c>
      <c r="C18" s="20"/>
      <c r="D18" s="20"/>
      <c r="E18" s="20"/>
      <c r="F18" s="20">
        <v>144</v>
      </c>
      <c r="G18" s="20">
        <v>286.8</v>
      </c>
      <c r="H18" s="20">
        <v>286.8</v>
      </c>
      <c r="I18" s="20"/>
      <c r="J18" s="20"/>
    </row>
  </sheetData>
  <mergeCells count="11">
    <mergeCell ref="A7:J7"/>
    <mergeCell ref="A11:J11"/>
    <mergeCell ref="A13:J13"/>
    <mergeCell ref="A15:J15"/>
    <mergeCell ref="A1:A5"/>
    <mergeCell ref="B1:J1"/>
    <mergeCell ref="B2:B5"/>
    <mergeCell ref="C2:J2"/>
    <mergeCell ref="H3:H5"/>
    <mergeCell ref="I3:I5"/>
    <mergeCell ref="J3:J5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2</vt:lpstr>
      <vt:lpstr>табл.1</vt:lpstr>
      <vt:lpstr>'приложение 1'!Область_печати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2025-11-11T12:53:48Z</cp:lastPrinted>
  <dcterms:created xsi:type="dcterms:W3CDTF">2022-11-11T06:10:45Z</dcterms:created>
  <dcterms:modified xsi:type="dcterms:W3CDTF">2025-12-08T07:05:57Z</dcterms:modified>
</cp:coreProperties>
</file>